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kostyszyn\Desktop\Poprawione Asia\"/>
    </mc:Choice>
  </mc:AlternateContent>
  <xr:revisionPtr revIDLastSave="0" documentId="13_ncr:1_{453BEB7A-1C28-4C5B-8ECD-35F4A43B19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m 3+550" sheetId="5" r:id="rId1"/>
  </sheets>
  <definedNames>
    <definedName name="_xlnm.Print_Area" localSheetId="0">'km 3+550'!$A$2:$F$57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5" l="1"/>
  <c r="F30" i="5" s="1"/>
  <c r="F28" i="5"/>
  <c r="F27" i="5"/>
  <c r="F26" i="5"/>
  <c r="F23" i="5"/>
  <c r="F22" i="5"/>
  <c r="F17" i="5"/>
  <c r="F16" i="5"/>
  <c r="F15" i="5"/>
  <c r="F14" i="5"/>
  <c r="F31" i="5" l="1"/>
  <c r="F24" i="5"/>
</calcChain>
</file>

<file path=xl/sharedStrings.xml><?xml version="1.0" encoding="utf-8"?>
<sst xmlns="http://schemas.openxmlformats.org/spreadsheetml/2006/main" count="137" uniqueCount="88">
  <si>
    <t>Rodzaj robót</t>
  </si>
  <si>
    <t>Ilość</t>
  </si>
  <si>
    <t>Lp</t>
  </si>
  <si>
    <t>Jedn.</t>
  </si>
  <si>
    <t>m2</t>
  </si>
  <si>
    <t>Podstawa</t>
  </si>
  <si>
    <t>szt</t>
  </si>
  <si>
    <t>m</t>
  </si>
  <si>
    <t>PRZEDMIAR ROBÓT</t>
  </si>
  <si>
    <t xml:space="preserve">Montaż kosza – uzupełnienie kosza wpustu deszczowego </t>
  </si>
  <si>
    <t>szt.</t>
  </si>
  <si>
    <t>Remont drogi powiatowej nr 2175D - ul. Nowodworska w Legnicy</t>
  </si>
  <si>
    <t>PRACE PRZYGOTOWAWCZE</t>
  </si>
  <si>
    <t>DM-00.00.00</t>
  </si>
  <si>
    <t>Koszty oznakowania robót na czas remontu na podstawie zatwierdzonego projektu czasowej organizacji ruchu</t>
  </si>
  <si>
    <t>kpl.</t>
  </si>
  <si>
    <t>D-01.01.01a</t>
  </si>
  <si>
    <t>Roboty pomiarowe przy liniowych robotach ziemnych</t>
  </si>
  <si>
    <t>km</t>
  </si>
  <si>
    <t>D-01.02.01</t>
  </si>
  <si>
    <t>Karczowanie drzew o średnicy 10-35 cm wraz z wywozem i utylizacją</t>
  </si>
  <si>
    <t>Karczowanie krzaków i poszycia wraz z wywozem pozostałości</t>
  </si>
  <si>
    <t>ha</t>
  </si>
  <si>
    <t>PRACE W OBSZARZE JEZDNI</t>
  </si>
  <si>
    <t xml:space="preserve">D-05.03.11
</t>
  </si>
  <si>
    <t>Rozebranie nawierzchni z betonu asfaltowego wraz z odwozem we wskazane miejsce - grubość nawierzchni 12 cm (jezdnia)</t>
  </si>
  <si>
    <t xml:space="preserve">D-04.03.01
</t>
  </si>
  <si>
    <t>Skropienie warstw konstrukcyjnych emulsją asfaltową</t>
  </si>
  <si>
    <t xml:space="preserve">D-05.03.05b
</t>
  </si>
  <si>
    <t>Wykonanie nawierzchni z betonu asfaltowego AC 16 W - warstwa profilująca 4 cm</t>
  </si>
  <si>
    <t>Wykonanie nawierzchni z betonu asfaltowego AC 16 W - warstwa wiążąca 4cm</t>
  </si>
  <si>
    <t>Wykonanie nawierzchni z betonu asfaltowego AC 11 S - warstwa ścieralna 4cm</t>
  </si>
  <si>
    <t>PRACE W OBSZARZE CHODNIKÓW</t>
  </si>
  <si>
    <t>Rozebranie krawężników betonowych na ławie betonowej wraz z utylizacją betonu z rozbiórki</t>
  </si>
  <si>
    <t>Rozebranie nawierzchni z betonu asfaltowego wraz z utylizacją - grubość nawierzchni 4 cm (chodniki)</t>
  </si>
  <si>
    <t>Rozebranie nawierzchni chodnika z płyt betonowych o wym. 50x50x7, ułożonych na podsypce piaskowej</t>
  </si>
  <si>
    <t>Rozebranie podbudowy z betonu znajdującej się pod chodnikami bitumicznymi, grubość 15 cm wraz z utylizacją</t>
  </si>
  <si>
    <t>Rozebranie nawierzchi z kostki betonowej gr. 8 cm wraz z utylizacją</t>
  </si>
  <si>
    <t>Rozebranie podbudowy z kruszywa łamanego lub naturalnego grub. Warstwy 15 cm wraz z utylizacją</t>
  </si>
  <si>
    <t>Rozebranie obrzeży betonowych 6x20 na podsypce piaskowej wraz z utylizacją</t>
  </si>
  <si>
    <t>Wykonanie koryta mechanicznie wraz z profilowaniem i zagęszczeniem podłoża w gruntach kat. I-VI głebokość koryta 30 cm z utylizacją urobku</t>
  </si>
  <si>
    <t>Ustawienie obrzeży betonowych o wymiarach 8x30 cm na ławie z oporem z betonu C8/10 spoiny wypełnione zaprawą cementową</t>
  </si>
  <si>
    <t>Ustawienie krawężników betonowych o wymiarach 15x30 cm na ławie betonowej z oporem z betonu C8/10</t>
  </si>
  <si>
    <t>Wykonanie warstwy ulepszonego podłoża z gruntu stabilizowanego cementem lub innym spoiwem hydraulicznym C0,4/0,5 &lt;= 2MPa gr. 15 cm</t>
  </si>
  <si>
    <t>Wykonanie podbudowy z kruszywa łamanego C90/3 (stabilizowanego mechanicznie), grubość warstwy po zagęszczeniu 15 cm (uziarnienie 0/31.5)</t>
  </si>
  <si>
    <t>Wykonanie nawierzchni z kostki betonowej szarej o gr. 8 cm na podsypce z miału kamiennego o grubości 3 cm</t>
  </si>
  <si>
    <t>Wykonanie warstwy ulepszonego podłoża z gruntu stabilizowanego cementem lub innym spoiwem hydraulicznym C0,4/0,5 &lt;= 2MPa gr. 25 cm - zjazdy</t>
  </si>
  <si>
    <t>Wykonanie podbudowy z kruszywa łamanego C90/3 (stabilizowanego mechanicznie), grubość warstwy po zagęszczeniu 20 cm (uziarnienie 0/31.5) - zjazdy</t>
  </si>
  <si>
    <t>Wykonanie nawierzchni z kostki betonowej grafitowej o gr. 8 cm na podsypce z miału kamiennego - zjazdy</t>
  </si>
  <si>
    <t>Demontaż i montaż ponowny znaków drogowych pionowych</t>
  </si>
  <si>
    <t xml:space="preserve">szt. </t>
  </si>
  <si>
    <t xml:space="preserve">D-06.01.01
</t>
  </si>
  <si>
    <t>Wykonanie trawników dywanowych na skarpach siewiem, z uprzednim humusowaniem torfem organicznym warstwą o grub. 10 cm</t>
  </si>
  <si>
    <t>WPUSTY DESZCZOWE, REGULACJA URZĄDZEŃ</t>
  </si>
  <si>
    <t>D-03.02.01a</t>
  </si>
  <si>
    <t>Regulacja pionowa studzienek telefonicznych</t>
  </si>
  <si>
    <t>Regulacja pionowa wpustów deszczowych</t>
  </si>
  <si>
    <t>Regulacja pionowa studzienek rewizyjnych</t>
  </si>
  <si>
    <t>Regulacja pionowa urządzeń na sieci wodociągowej lub gazowej</t>
  </si>
  <si>
    <t>D-03.02.01</t>
  </si>
  <si>
    <t>Demontaż starych włazów i montaż nowych włazów kanalizacyjnych wraz z regulacją – 15 szt.</t>
  </si>
  <si>
    <t>D-03.02.01  </t>
  </si>
  <si>
    <t>Wymiana studni wpustów deszczowych. Demontaż studni i montaż studzienek betonowych o średnicy Dn=500mm z osadnikiem min. 0,5m; w pozycji uwzględnić koszt robót ziemnych i prac demontażowych uszkodzonych przykanalików i koszt utylizacji odpadów</t>
  </si>
  <si>
    <t>D-03.02.01a  </t>
  </si>
  <si>
    <t>Wymiana kraty żeliwnej wpustu deszczowego wraz z montażem kosza</t>
  </si>
  <si>
    <t>Regulacja kraty istniejącego wpustu deszczowego</t>
  </si>
  <si>
    <t>Wymiana przyłączy kanalizacji deszczowej wraz z włączeniem do kolektora i podłączenia wpustu deszczowego – przykanaliki o średnicy DN200; w pozycji uwzględnić koszt robót ziemnych i prac demontażowych uszkodzonych przykanalików i koszt utylizacji odpadów</t>
  </si>
  <si>
    <t>ORGANIZACJA RUCHU - OZNAKOWANIE POZIOME</t>
  </si>
  <si>
    <t>D-07.01.01a</t>
  </si>
  <si>
    <t>Oznakowanie poziome nawierzchni bitumicznych - na zimno, za pomocą mas chemoutwardzalnych grubowarstwowe wykonywane sprzętem ręcznym - oznakowanie gładkie</t>
  </si>
  <si>
    <t xml:space="preserve"> PRZEJŚCIA DLA PIESZYCH</t>
  </si>
  <si>
    <t>D-01.03.04</t>
  </si>
  <si>
    <t xml:space="preserve">Wykonanie aktywnych przejść dla pieszych </t>
  </si>
  <si>
    <t>WYKONANIE TABLICY INFORMACYJNEJ</t>
  </si>
  <si>
    <t xml:space="preserve">Wykonanie tablicy informacyjnej </t>
  </si>
  <si>
    <t xml:space="preserve">Legnica, 26.03.2026 r. </t>
  </si>
  <si>
    <t>sporządziła: Danuta Szajwaj - inspektor nadzoru inwestorskiego robót drogowych</t>
  </si>
  <si>
    <t>D-01.02.04 
D-07.02.01</t>
  </si>
  <si>
    <t>D-05.03.23</t>
  </si>
  <si>
    <t>D-04.04.02</t>
  </si>
  <si>
    <t>D-04.05.01a</t>
  </si>
  <si>
    <t>D-08.01.01b</t>
  </si>
  <si>
    <t>D-08.03.01</t>
  </si>
  <si>
    <t>D-04.01.01</t>
  </si>
  <si>
    <t>D-01.02.04</t>
  </si>
  <si>
    <t>D-05.03.05a</t>
  </si>
  <si>
    <t>D-05.03.05b</t>
  </si>
  <si>
    <t>załącznik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</si>
</sst>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horizontal="right"/>
    </xf>
    <xf numFmtId="4" fontId="0" fillId="0" borderId="2" xfId="0" applyNumberForma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4" fontId="0" fillId="0" borderId="4" xfId="0" applyNumberFormat="1" applyBorder="1" applyAlignment="1">
      <alignment horizontal="left"/>
    </xf>
    <xf numFmtId="3" fontId="6" fillId="0" borderId="2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4" fontId="0" fillId="0" borderId="4" xfId="0" applyNumberFormat="1" applyBorder="1"/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/>
    </xf>
    <xf numFmtId="4" fontId="6" fillId="0" borderId="2" xfId="2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3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wrapText="1"/>
    </xf>
    <xf numFmtId="3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POL" xfId="2" xr:uid="{7B885375-CABE-43DA-ACDB-2DFFC56C0A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G56"/>
  <sheetViews>
    <sheetView tabSelected="1" topLeftCell="A9" zoomScale="130" zoomScaleNormal="130" workbookViewId="0">
      <selection activeCell="H9" sqref="H9"/>
    </sheetView>
  </sheetViews>
  <sheetFormatPr defaultRowHeight="15" x14ac:dyDescent="0.25"/>
  <cols>
    <col min="1" max="1" width="0.140625" customWidth="1"/>
    <col min="2" max="2" width="4.7109375" customWidth="1"/>
    <col min="3" max="3" width="19.85546875" style="26" customWidth="1"/>
    <col min="4" max="4" width="50.5703125" style="2" bestFit="1" customWidth="1"/>
    <col min="5" max="5" width="6.140625" style="24" customWidth="1"/>
    <col min="6" max="6" width="13.28515625" style="1" customWidth="1"/>
    <col min="7" max="8" width="19.7109375" bestFit="1" customWidth="1"/>
  </cols>
  <sheetData>
    <row r="2" spans="2:7" ht="12.75" customHeight="1" x14ac:dyDescent="0.25">
      <c r="E2" s="24" t="s">
        <v>87</v>
      </c>
    </row>
    <row r="3" spans="2:7" x14ac:dyDescent="0.25">
      <c r="B3" s="32" t="s">
        <v>8</v>
      </c>
      <c r="C3" s="32"/>
      <c r="D3" s="32"/>
      <c r="E3" s="32"/>
      <c r="F3" s="32"/>
    </row>
    <row r="4" spans="2:7" s="1" customFormat="1" ht="15" customHeight="1" x14ac:dyDescent="0.25">
      <c r="B4" s="33" t="s">
        <v>11</v>
      </c>
      <c r="C4" s="33"/>
      <c r="D4" s="33"/>
      <c r="E4" s="33"/>
      <c r="F4" s="33"/>
      <c r="G4" s="3"/>
    </row>
    <row r="5" spans="2:7" ht="15" customHeight="1" x14ac:dyDescent="0.25">
      <c r="B5" s="34"/>
      <c r="C5" s="34"/>
      <c r="D5" s="34"/>
      <c r="E5" s="34"/>
      <c r="F5" s="34"/>
    </row>
    <row r="6" spans="2:7" x14ac:dyDescent="0.25">
      <c r="B6" s="27" t="s">
        <v>2</v>
      </c>
      <c r="C6" s="29" t="s">
        <v>5</v>
      </c>
      <c r="D6" s="29" t="s">
        <v>0</v>
      </c>
      <c r="E6" s="6" t="s">
        <v>3</v>
      </c>
      <c r="F6" s="6" t="s">
        <v>1</v>
      </c>
    </row>
    <row r="7" spans="2:7" x14ac:dyDescent="0.25">
      <c r="B7" s="5" t="s">
        <v>12</v>
      </c>
      <c r="C7" s="27"/>
      <c r="D7" s="5"/>
      <c r="E7" s="6"/>
      <c r="F7" s="5"/>
    </row>
    <row r="8" spans="2:7" ht="45" x14ac:dyDescent="0.25">
      <c r="B8" s="5">
        <v>1</v>
      </c>
      <c r="C8" s="30" t="s">
        <v>13</v>
      </c>
      <c r="D8" s="7" t="s">
        <v>14</v>
      </c>
      <c r="E8" s="6" t="s">
        <v>15</v>
      </c>
      <c r="F8" s="8">
        <v>1</v>
      </c>
    </row>
    <row r="9" spans="2:7" x14ac:dyDescent="0.25">
      <c r="B9" s="5">
        <v>2</v>
      </c>
      <c r="C9" s="30" t="s">
        <v>16</v>
      </c>
      <c r="D9" s="7" t="s">
        <v>17</v>
      </c>
      <c r="E9" s="6" t="s">
        <v>18</v>
      </c>
      <c r="F9" s="8">
        <v>1.76</v>
      </c>
    </row>
    <row r="10" spans="2:7" ht="30" x14ac:dyDescent="0.25">
      <c r="B10" s="5">
        <v>3</v>
      </c>
      <c r="C10" s="30" t="s">
        <v>19</v>
      </c>
      <c r="D10" s="7" t="s">
        <v>20</v>
      </c>
      <c r="E10" s="6" t="s">
        <v>10</v>
      </c>
      <c r="F10" s="8">
        <v>25</v>
      </c>
    </row>
    <row r="11" spans="2:7" ht="30" x14ac:dyDescent="0.25">
      <c r="B11" s="5">
        <v>4</v>
      </c>
      <c r="C11" s="30" t="s">
        <v>19</v>
      </c>
      <c r="D11" s="7" t="s">
        <v>21</v>
      </c>
      <c r="E11" s="6" t="s">
        <v>22</v>
      </c>
      <c r="F11" s="8">
        <v>0.01</v>
      </c>
    </row>
    <row r="12" spans="2:7" x14ac:dyDescent="0.25">
      <c r="B12" s="5" t="s">
        <v>23</v>
      </c>
      <c r="C12" s="27"/>
      <c r="D12" s="5"/>
      <c r="E12" s="6"/>
      <c r="F12" s="9"/>
    </row>
    <row r="13" spans="2:7" ht="45" x14ac:dyDescent="0.25">
      <c r="B13" s="5">
        <v>5</v>
      </c>
      <c r="C13" s="27" t="s">
        <v>24</v>
      </c>
      <c r="D13" s="7" t="s">
        <v>25</v>
      </c>
      <c r="E13" s="6" t="s">
        <v>4</v>
      </c>
      <c r="F13" s="8">
        <v>12165.1</v>
      </c>
    </row>
    <row r="14" spans="2:7" x14ac:dyDescent="0.25">
      <c r="B14" s="5">
        <v>6</v>
      </c>
      <c r="C14" s="27" t="s">
        <v>26</v>
      </c>
      <c r="D14" s="7" t="s">
        <v>27</v>
      </c>
      <c r="E14" s="6" t="s">
        <v>4</v>
      </c>
      <c r="F14" s="8">
        <f>F13*3</f>
        <v>36495.300000000003</v>
      </c>
    </row>
    <row r="15" spans="2:7" ht="30" x14ac:dyDescent="0.25">
      <c r="B15" s="5">
        <v>7</v>
      </c>
      <c r="C15" s="27" t="s">
        <v>28</v>
      </c>
      <c r="D15" s="7" t="s">
        <v>29</v>
      </c>
      <c r="E15" s="6" t="s">
        <v>4</v>
      </c>
      <c r="F15" s="8">
        <f>F13</f>
        <v>12165.1</v>
      </c>
    </row>
    <row r="16" spans="2:7" ht="30" x14ac:dyDescent="0.25">
      <c r="B16" s="5">
        <v>8</v>
      </c>
      <c r="C16" s="27" t="s">
        <v>86</v>
      </c>
      <c r="D16" s="7" t="s">
        <v>30</v>
      </c>
      <c r="E16" s="6" t="s">
        <v>4</v>
      </c>
      <c r="F16" s="8">
        <f>F13</f>
        <v>12165.1</v>
      </c>
    </row>
    <row r="17" spans="2:6" ht="30" x14ac:dyDescent="0.25">
      <c r="B17" s="5">
        <v>9</v>
      </c>
      <c r="C17" s="27" t="s">
        <v>85</v>
      </c>
      <c r="D17" s="7" t="s">
        <v>31</v>
      </c>
      <c r="E17" s="6" t="s">
        <v>4</v>
      </c>
      <c r="F17" s="8">
        <f>F13</f>
        <v>12165.1</v>
      </c>
    </row>
    <row r="18" spans="2:6" x14ac:dyDescent="0.25">
      <c r="B18" s="10" t="s">
        <v>32</v>
      </c>
      <c r="C18" s="28"/>
      <c r="D18" s="11"/>
      <c r="E18" s="12"/>
      <c r="F18" s="13"/>
    </row>
    <row r="19" spans="2:6" ht="30" x14ac:dyDescent="0.25">
      <c r="B19" s="5">
        <v>10</v>
      </c>
      <c r="C19" s="27" t="s">
        <v>84</v>
      </c>
      <c r="D19" s="7" t="s">
        <v>33</v>
      </c>
      <c r="E19" s="6" t="s">
        <v>7</v>
      </c>
      <c r="F19" s="8">
        <v>3380</v>
      </c>
    </row>
    <row r="20" spans="2:6" ht="30" x14ac:dyDescent="0.25">
      <c r="B20" s="5">
        <v>11</v>
      </c>
      <c r="C20" s="27" t="s">
        <v>84</v>
      </c>
      <c r="D20" s="7" t="s">
        <v>34</v>
      </c>
      <c r="E20" s="6" t="s">
        <v>4</v>
      </c>
      <c r="F20" s="8">
        <v>3400</v>
      </c>
    </row>
    <row r="21" spans="2:6" ht="30" x14ac:dyDescent="0.25">
      <c r="B21" s="5">
        <v>12</v>
      </c>
      <c r="C21" s="27" t="s">
        <v>84</v>
      </c>
      <c r="D21" s="7" t="s">
        <v>35</v>
      </c>
      <c r="E21" s="6" t="s">
        <v>4</v>
      </c>
      <c r="F21" s="8">
        <v>3600</v>
      </c>
    </row>
    <row r="22" spans="2:6" ht="45" x14ac:dyDescent="0.25">
      <c r="B22" s="5">
        <v>13</v>
      </c>
      <c r="C22" s="27" t="s">
        <v>84</v>
      </c>
      <c r="D22" s="7" t="s">
        <v>36</v>
      </c>
      <c r="E22" s="6" t="s">
        <v>4</v>
      </c>
      <c r="F22" s="8">
        <f>F20</f>
        <v>3400</v>
      </c>
    </row>
    <row r="23" spans="2:6" ht="30" x14ac:dyDescent="0.25">
      <c r="B23" s="5">
        <v>14</v>
      </c>
      <c r="C23" s="27" t="s">
        <v>84</v>
      </c>
      <c r="D23" s="7" t="s">
        <v>37</v>
      </c>
      <c r="E23" s="6" t="s">
        <v>4</v>
      </c>
      <c r="F23" s="8">
        <f>110+155+145*2+137*2</f>
        <v>829</v>
      </c>
    </row>
    <row r="24" spans="2:6" ht="24" customHeight="1" x14ac:dyDescent="0.25">
      <c r="B24" s="5">
        <v>15</v>
      </c>
      <c r="C24" s="27" t="s">
        <v>84</v>
      </c>
      <c r="D24" s="7" t="s">
        <v>38</v>
      </c>
      <c r="E24" s="6" t="s">
        <v>4</v>
      </c>
      <c r="F24" s="8">
        <f>F23+F21</f>
        <v>4429</v>
      </c>
    </row>
    <row r="25" spans="2:6" ht="30" x14ac:dyDescent="0.25">
      <c r="B25" s="5">
        <v>16</v>
      </c>
      <c r="C25" s="27" t="s">
        <v>84</v>
      </c>
      <c r="D25" s="7" t="s">
        <v>39</v>
      </c>
      <c r="E25" s="6" t="s">
        <v>7</v>
      </c>
      <c r="F25" s="8">
        <v>3380</v>
      </c>
    </row>
    <row r="26" spans="2:6" ht="45" x14ac:dyDescent="0.25">
      <c r="B26" s="5">
        <v>17</v>
      </c>
      <c r="C26" s="27" t="s">
        <v>83</v>
      </c>
      <c r="D26" s="7" t="s">
        <v>40</v>
      </c>
      <c r="E26" s="6" t="s">
        <v>4</v>
      </c>
      <c r="F26" s="8">
        <f>F20+F21</f>
        <v>7000</v>
      </c>
    </row>
    <row r="27" spans="2:6" ht="45" x14ac:dyDescent="0.25">
      <c r="B27" s="5">
        <v>18</v>
      </c>
      <c r="C27" s="27" t="s">
        <v>82</v>
      </c>
      <c r="D27" s="7" t="s">
        <v>41</v>
      </c>
      <c r="E27" s="6" t="s">
        <v>7</v>
      </c>
      <c r="F27" s="8">
        <f>F25</f>
        <v>3380</v>
      </c>
    </row>
    <row r="28" spans="2:6" ht="45" x14ac:dyDescent="0.25">
      <c r="B28" s="5">
        <v>19</v>
      </c>
      <c r="C28" s="27" t="s">
        <v>81</v>
      </c>
      <c r="D28" s="7" t="s">
        <v>42</v>
      </c>
      <c r="E28" s="6" t="s">
        <v>7</v>
      </c>
      <c r="F28" s="8">
        <f>F19</f>
        <v>3380</v>
      </c>
    </row>
    <row r="29" spans="2:6" ht="45" x14ac:dyDescent="0.25">
      <c r="B29" s="5">
        <v>20</v>
      </c>
      <c r="C29" s="27" t="s">
        <v>80</v>
      </c>
      <c r="D29" s="7" t="s">
        <v>43</v>
      </c>
      <c r="E29" s="6" t="s">
        <v>4</v>
      </c>
      <c r="F29" s="8">
        <f>F20+F21</f>
        <v>7000</v>
      </c>
    </row>
    <row r="30" spans="2:6" ht="45" x14ac:dyDescent="0.25">
      <c r="B30" s="5">
        <v>21</v>
      </c>
      <c r="C30" s="27" t="s">
        <v>79</v>
      </c>
      <c r="D30" s="7" t="s">
        <v>44</v>
      </c>
      <c r="E30" s="6" t="s">
        <v>4</v>
      </c>
      <c r="F30" s="8">
        <f>F29</f>
        <v>7000</v>
      </c>
    </row>
    <row r="31" spans="2:6" ht="30" x14ac:dyDescent="0.25">
      <c r="B31" s="5">
        <v>22</v>
      </c>
      <c r="C31" s="27" t="s">
        <v>78</v>
      </c>
      <c r="D31" s="7" t="s">
        <v>45</v>
      </c>
      <c r="E31" s="6" t="s">
        <v>4</v>
      </c>
      <c r="F31" s="8">
        <f>F30</f>
        <v>7000</v>
      </c>
    </row>
    <row r="32" spans="2:6" ht="45" x14ac:dyDescent="0.25">
      <c r="B32" s="5">
        <v>23</v>
      </c>
      <c r="C32" s="27" t="s">
        <v>80</v>
      </c>
      <c r="D32" s="7" t="s">
        <v>46</v>
      </c>
      <c r="E32" s="6" t="s">
        <v>4</v>
      </c>
      <c r="F32" s="8">
        <v>800</v>
      </c>
    </row>
    <row r="33" spans="2:6" ht="45" x14ac:dyDescent="0.25">
      <c r="B33" s="5">
        <v>24</v>
      </c>
      <c r="C33" s="27" t="s">
        <v>79</v>
      </c>
      <c r="D33" s="7" t="s">
        <v>47</v>
      </c>
      <c r="E33" s="6" t="s">
        <v>4</v>
      </c>
      <c r="F33" s="8">
        <v>800</v>
      </c>
    </row>
    <row r="34" spans="2:6" ht="30" customHeight="1" x14ac:dyDescent="0.25">
      <c r="B34" s="5">
        <v>25</v>
      </c>
      <c r="C34" s="27" t="s">
        <v>78</v>
      </c>
      <c r="D34" s="7" t="s">
        <v>48</v>
      </c>
      <c r="E34" s="6" t="s">
        <v>4</v>
      </c>
      <c r="F34" s="8">
        <v>800</v>
      </c>
    </row>
    <row r="35" spans="2:6" ht="31.5" customHeight="1" x14ac:dyDescent="0.25">
      <c r="B35" s="5">
        <v>26</v>
      </c>
      <c r="C35" s="30" t="s">
        <v>77</v>
      </c>
      <c r="D35" s="7" t="s">
        <v>49</v>
      </c>
      <c r="E35" s="6" t="s">
        <v>50</v>
      </c>
      <c r="F35" s="8">
        <v>6</v>
      </c>
    </row>
    <row r="36" spans="2:6" ht="45" x14ac:dyDescent="0.25">
      <c r="B36" s="5">
        <v>27</v>
      </c>
      <c r="C36" s="27" t="s">
        <v>51</v>
      </c>
      <c r="D36" s="7" t="s">
        <v>52</v>
      </c>
      <c r="E36" s="6" t="s">
        <v>4</v>
      </c>
      <c r="F36" s="8">
        <v>2500</v>
      </c>
    </row>
    <row r="37" spans="2:6" x14ac:dyDescent="0.25">
      <c r="B37" s="14" t="s">
        <v>53</v>
      </c>
      <c r="C37" s="31"/>
      <c r="D37" s="14"/>
      <c r="E37" s="25"/>
      <c r="F37" s="15"/>
    </row>
    <row r="38" spans="2:6" x14ac:dyDescent="0.25">
      <c r="B38" s="5">
        <v>28</v>
      </c>
      <c r="C38" s="27" t="s">
        <v>54</v>
      </c>
      <c r="D38" s="7" t="s">
        <v>55</v>
      </c>
      <c r="E38" s="6" t="s">
        <v>6</v>
      </c>
      <c r="F38" s="8">
        <v>23</v>
      </c>
    </row>
    <row r="39" spans="2:6" x14ac:dyDescent="0.25">
      <c r="B39" s="5">
        <v>29</v>
      </c>
      <c r="C39" s="27" t="s">
        <v>54</v>
      </c>
      <c r="D39" s="7" t="s">
        <v>56</v>
      </c>
      <c r="E39" s="6" t="s">
        <v>6</v>
      </c>
      <c r="F39" s="8">
        <v>67</v>
      </c>
    </row>
    <row r="40" spans="2:6" x14ac:dyDescent="0.25">
      <c r="B40" s="5">
        <v>30</v>
      </c>
      <c r="C40" s="27" t="s">
        <v>54</v>
      </c>
      <c r="D40" s="7" t="s">
        <v>57</v>
      </c>
      <c r="E40" s="6" t="s">
        <v>6</v>
      </c>
      <c r="F40" s="8">
        <v>24</v>
      </c>
    </row>
    <row r="41" spans="2:6" ht="30" x14ac:dyDescent="0.25">
      <c r="B41" s="5">
        <v>31</v>
      </c>
      <c r="C41" s="27" t="s">
        <v>54</v>
      </c>
      <c r="D41" s="7" t="s">
        <v>58</v>
      </c>
      <c r="E41" s="6" t="s">
        <v>6</v>
      </c>
      <c r="F41" s="8">
        <v>10</v>
      </c>
    </row>
    <row r="42" spans="2:6" ht="30" x14ac:dyDescent="0.25">
      <c r="B42" s="5">
        <v>32</v>
      </c>
      <c r="C42" s="27" t="s">
        <v>59</v>
      </c>
      <c r="D42" s="7" t="s">
        <v>60</v>
      </c>
      <c r="E42" s="6" t="s">
        <v>10</v>
      </c>
      <c r="F42" s="8">
        <v>15</v>
      </c>
    </row>
    <row r="43" spans="2:6" ht="79.5" customHeight="1" x14ac:dyDescent="0.25">
      <c r="B43" s="5">
        <v>33</v>
      </c>
      <c r="C43" s="27" t="s">
        <v>61</v>
      </c>
      <c r="D43" s="7" t="s">
        <v>62</v>
      </c>
      <c r="E43" s="6" t="s">
        <v>10</v>
      </c>
      <c r="F43" s="8">
        <v>23</v>
      </c>
    </row>
    <row r="44" spans="2:6" ht="30" x14ac:dyDescent="0.25">
      <c r="B44" s="5">
        <v>34</v>
      </c>
      <c r="C44" s="27" t="s">
        <v>63</v>
      </c>
      <c r="D44" s="7" t="s">
        <v>64</v>
      </c>
      <c r="E44" s="6" t="s">
        <v>10</v>
      </c>
      <c r="F44" s="8">
        <v>28</v>
      </c>
    </row>
    <row r="45" spans="2:6" x14ac:dyDescent="0.25">
      <c r="B45" s="5">
        <v>35</v>
      </c>
      <c r="C45" s="27" t="s">
        <v>61</v>
      </c>
      <c r="D45" s="7" t="s">
        <v>65</v>
      </c>
      <c r="E45" s="6" t="s">
        <v>10</v>
      </c>
      <c r="F45" s="8">
        <v>12</v>
      </c>
    </row>
    <row r="46" spans="2:6" ht="21" customHeight="1" x14ac:dyDescent="0.25">
      <c r="B46" s="5">
        <v>36</v>
      </c>
      <c r="C46" s="27" t="s">
        <v>61</v>
      </c>
      <c r="D46" s="7" t="s">
        <v>9</v>
      </c>
      <c r="E46" s="6" t="s">
        <v>10</v>
      </c>
      <c r="F46" s="8">
        <v>9</v>
      </c>
    </row>
    <row r="47" spans="2:6" ht="74.25" customHeight="1" x14ac:dyDescent="0.25">
      <c r="B47" s="5">
        <v>37</v>
      </c>
      <c r="C47" s="27" t="s">
        <v>61</v>
      </c>
      <c r="D47" s="7" t="s">
        <v>66</v>
      </c>
      <c r="E47" s="6" t="s">
        <v>7</v>
      </c>
      <c r="F47" s="8">
        <v>179.5</v>
      </c>
    </row>
    <row r="48" spans="2:6" x14ac:dyDescent="0.25">
      <c r="B48" s="16" t="s">
        <v>67</v>
      </c>
      <c r="C48" s="28"/>
      <c r="D48" s="17"/>
      <c r="E48" s="12"/>
      <c r="F48" s="18"/>
    </row>
    <row r="49" spans="2:6" ht="60" x14ac:dyDescent="0.25">
      <c r="B49" s="5">
        <v>38</v>
      </c>
      <c r="C49" s="27" t="s">
        <v>68</v>
      </c>
      <c r="D49" s="19" t="s">
        <v>69</v>
      </c>
      <c r="E49" s="6" t="s">
        <v>4</v>
      </c>
      <c r="F49" s="8">
        <v>230</v>
      </c>
    </row>
    <row r="50" spans="2:6" x14ac:dyDescent="0.25">
      <c r="B50" s="16" t="s">
        <v>70</v>
      </c>
      <c r="C50" s="28"/>
      <c r="D50" s="17"/>
      <c r="E50" s="12"/>
      <c r="F50" s="18"/>
    </row>
    <row r="51" spans="2:6" x14ac:dyDescent="0.25">
      <c r="B51" s="5">
        <v>39</v>
      </c>
      <c r="C51" s="27" t="s">
        <v>71</v>
      </c>
      <c r="D51" s="20" t="s">
        <v>72</v>
      </c>
      <c r="E51" s="21" t="s">
        <v>50</v>
      </c>
      <c r="F51" s="22">
        <v>3</v>
      </c>
    </row>
    <row r="52" spans="2:6" x14ac:dyDescent="0.25">
      <c r="B52" s="16" t="s">
        <v>73</v>
      </c>
      <c r="C52" s="28"/>
      <c r="D52" s="17"/>
      <c r="E52" s="12"/>
      <c r="F52" s="18"/>
    </row>
    <row r="53" spans="2:6" x14ac:dyDescent="0.25">
      <c r="B53" s="5">
        <v>40</v>
      </c>
      <c r="C53" s="27" t="s">
        <v>13</v>
      </c>
      <c r="D53" s="20" t="s">
        <v>74</v>
      </c>
      <c r="E53" s="21" t="s">
        <v>50</v>
      </c>
      <c r="F53" s="22">
        <v>1</v>
      </c>
    </row>
    <row r="54" spans="2:6" x14ac:dyDescent="0.25">
      <c r="C54"/>
      <c r="D54"/>
      <c r="E54"/>
      <c r="F54"/>
    </row>
    <row r="55" spans="2:6" x14ac:dyDescent="0.25">
      <c r="B55" s="4" t="s">
        <v>75</v>
      </c>
      <c r="D55" s="23"/>
    </row>
    <row r="56" spans="2:6" x14ac:dyDescent="0.25">
      <c r="B56" s="4" t="s">
        <v>76</v>
      </c>
      <c r="D56" s="4"/>
    </row>
  </sheetData>
  <mergeCells count="2">
    <mergeCell ref="B3:F3"/>
    <mergeCell ref="B4:F5"/>
  </mergeCells>
  <phoneticPr fontId="4" type="noConversion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km 3+550</vt:lpstr>
      <vt:lpstr>'km 3+550'!Obszar_wydruku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Tuszyńska</dc:creator>
  <cp:lastModifiedBy>Joanna Kostyszyn</cp:lastModifiedBy>
  <cp:lastPrinted>2026-04-15T12:34:58Z</cp:lastPrinted>
  <dcterms:created xsi:type="dcterms:W3CDTF">2016-10-11T07:20:54Z</dcterms:created>
  <dcterms:modified xsi:type="dcterms:W3CDTF">2026-04-15T12:35:04Z</dcterms:modified>
</cp:coreProperties>
</file>